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(Abs)" sheetId="55" r:id="rId1"/>
  </sheets>
  <definedNames>
    <definedName name="_xlnm.Print_Area" localSheetId="0">'(Abs)'!$A$1:$K$102</definedName>
    <definedName name="_xlnm.Print_Titles" localSheetId="0">'(Abs)'!$4:$4</definedName>
    <definedName name="Z_5096C17F_4B72_4439_B201_B103E6167857_.wvu.PrintTitles" localSheetId="0" hidden="1">'(Abs)'!$4:$4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calcChain.xml><?xml version="1.0" encoding="utf-8"?>
<calcChain xmlns="http://schemas.openxmlformats.org/spreadsheetml/2006/main">
  <c r="J19" i="55"/>
  <c r="J12"/>
  <c r="J8" l="1"/>
  <c r="J22" l="1"/>
  <c r="J54" l="1"/>
  <c r="J51"/>
  <c r="J47" l="1"/>
  <c r="J55" s="1"/>
  <c r="J14" l="1"/>
  <c r="J25" s="1"/>
</calcChain>
</file>

<file path=xl/sharedStrings.xml><?xml version="1.0" encoding="utf-8"?>
<sst xmlns="http://schemas.openxmlformats.org/spreadsheetml/2006/main" count="148" uniqueCount="90">
  <si>
    <t>ASSISTANT ENGINEER</t>
  </si>
  <si>
    <t>Karachi.</t>
  </si>
  <si>
    <t>Nos</t>
  </si>
  <si>
    <t>Each</t>
  </si>
  <si>
    <t>P.Sft</t>
  </si>
  <si>
    <t>S.NO.</t>
  </si>
  <si>
    <t>NAME OF WORK =&gt;</t>
  </si>
  <si>
    <t>/</t>
  </si>
  <si>
    <t>Sft</t>
  </si>
  <si>
    <t>/-</t>
  </si>
  <si>
    <t>Unit.</t>
  </si>
  <si>
    <t>Amount.</t>
  </si>
  <si>
    <t>Rate.</t>
  </si>
  <si>
    <t>Quantity</t>
  </si>
  <si>
    <t>ITEM OF WORK.</t>
  </si>
  <si>
    <t>No</t>
  </si>
  <si>
    <t>(i) Schedule Item</t>
  </si>
  <si>
    <t>(ii) Non Schedule Item</t>
  </si>
  <si>
    <t>Part A(i)Total</t>
  </si>
  <si>
    <t>Part "A-ii" NSI)Total</t>
  </si>
  <si>
    <t>etc complete.</t>
  </si>
  <si>
    <t>Provincial Building Sub-Division No.VII</t>
  </si>
  <si>
    <t>Distempering (c) Three Coats.(S.I.24(C)/54)</t>
  </si>
  <si>
    <t xml:space="preserve">Preparing the surface and painting with matt </t>
  </si>
  <si>
    <t xml:space="preserve">finish paint of approved make to old finish </t>
  </si>
  <si>
    <r>
      <t>surface. 2</t>
    </r>
    <r>
      <rPr>
        <vertAlign val="superscript"/>
        <sz val="11"/>
        <rFont val="Times New Roman"/>
        <family val="1"/>
      </rPr>
      <t>nd</t>
    </r>
    <r>
      <rPr>
        <sz val="11"/>
        <rFont val="Times New Roman"/>
        <family val="1"/>
      </rPr>
      <t xml:space="preserve"> and subsequent coat.</t>
    </r>
  </si>
  <si>
    <t xml:space="preserve"> (S.I.37(a+b+b)/55)</t>
  </si>
  <si>
    <t xml:space="preserve">Providing &amp; Fixing Porcelain Tiles 16”x16” </t>
  </si>
  <si>
    <t>approved quality make design and colour in/c</t>
  </si>
  <si>
    <t xml:space="preserve"> Jointing in White Cement in/c. Washing of</t>
  </si>
  <si>
    <t xml:space="preserve">tiles and filling of joints with Slurry of white </t>
  </si>
  <si>
    <t>white cement in desired shape with finishing</t>
  </si>
  <si>
    <t xml:space="preserve"> in/c. cutting of tiles to proper profile i/c</t>
  </si>
  <si>
    <t>all respect labour and necessary required</t>
  </si>
  <si>
    <t xml:space="preserve">material as directed by the Engineer In charge </t>
  </si>
  <si>
    <t>PART (A) Civil Work)</t>
  </si>
  <si>
    <t xml:space="preserve">Part (A) Civil Work </t>
  </si>
  <si>
    <t>Wiring for light or fan point with 3/.029 PVC</t>
  </si>
  <si>
    <t xml:space="preserve"> insulated wire in 20mm (3/4”) PVC conduit</t>
  </si>
  <si>
    <t>wall or coloumns as required. (S.I.124/15)</t>
  </si>
  <si>
    <t xml:space="preserve">Providing &amp; fixing Energy saver 18 to 24 </t>
  </si>
  <si>
    <t>approved quality etc complete.</t>
  </si>
  <si>
    <t xml:space="preserve">Scraping ordinary distemper or paint on </t>
  </si>
  <si>
    <t>(S.I.No.54(b)P-13)</t>
  </si>
  <si>
    <t>% Sft</t>
  </si>
  <si>
    <t xml:space="preserve">Painting Old Surfaces painting doors and </t>
  </si>
  <si>
    <t>Windows any type. Each subsequent coat.</t>
  </si>
  <si>
    <t>(S.I.No.4-c/i+ii/P-68)</t>
  </si>
  <si>
    <t>or 18”x18”x1/4 as approved sizes specified</t>
  </si>
  <si>
    <t>P.Point</t>
  </si>
  <si>
    <t>Wiring for plug Point with 3/.029 PVC insulated wire</t>
  </si>
  <si>
    <t>in 20mm 3/4" PVC conduit recessed in wall or</t>
  </si>
  <si>
    <t>column as required.(S.I.No.125/P-15)</t>
  </si>
  <si>
    <t>P/F Brass Battern Holder</t>
  </si>
  <si>
    <t>(S.I.No.232/70)</t>
  </si>
  <si>
    <t>Part "C-ii" NSI)Total</t>
  </si>
  <si>
    <t>Part C(i)Total</t>
  </si>
  <si>
    <t>EXECUTIVE ENGINEER</t>
  </si>
  <si>
    <t>Provincial Building DivII</t>
  </si>
  <si>
    <t>M/R TO BARRACK NO.79 SINDH SECRETARIAT BLOCK 4-B KARACHI OFFICE OF THE PROVINCIAL COORDINATOR SOCIAL WELFARE DEPARTMENT GOVERNEMENT OF SINDH KARACHI</t>
  </si>
  <si>
    <t>French Polishing Complete (b) On Old Work</t>
  </si>
  <si>
    <t>(S.I.No.7-b/P-51)</t>
  </si>
  <si>
    <t xml:space="preserve">P/F Tube Light 20 watts 2'0 long best </t>
  </si>
  <si>
    <t>quality etc complete</t>
  </si>
  <si>
    <t xml:space="preserve">P/F Tube Light Rod 4'-0 long 40 watts </t>
  </si>
  <si>
    <t>etc complete</t>
  </si>
  <si>
    <t>P/F Choke 40 watts for 4'0 long Rod</t>
  </si>
  <si>
    <t>Part B-i Electric Work Schedule Item</t>
  </si>
  <si>
    <t>PART - B Electric Item</t>
  </si>
  <si>
    <t xml:space="preserve">Providing &amp; fixing bracket Fan </t>
  </si>
  <si>
    <t xml:space="preserve">“Pak/Royal” make i/c necessary connection </t>
  </si>
  <si>
    <t xml:space="preserve">Providing &amp; fixing fancy type 3-pin 5amps S.P plug </t>
  </si>
  <si>
    <t>socket switch with shoe unit imported quality</t>
  </si>
  <si>
    <t>with board as approved by the Engineer</t>
  </si>
  <si>
    <t xml:space="preserve">In charge i/c necessary connection &amp; </t>
  </si>
  <si>
    <t>recessed in the wall etc.</t>
  </si>
  <si>
    <t>' SCHEDULE B'</t>
  </si>
  <si>
    <t>TERMS AND CONDITIONS:</t>
  </si>
  <si>
    <r>
      <t>2.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100% well graded trushed bajri shall be used in item of RCC 1:2:4.</t>
    </r>
  </si>
  <si>
    <r>
      <t>3.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Water shall be arranged by the contractor at site of work without any extra payment.</t>
    </r>
  </si>
  <si>
    <r>
      <t>4.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premium shall be paid on non – Schedule Items.</t>
    </r>
  </si>
  <si>
    <r>
      <t>5.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Cartage or any items of material either supplied by the Department or arranged by the contractor shall be paid.</t>
    </r>
  </si>
  <si>
    <r>
      <t>6.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C.C. Block shall be machine made.</t>
    </r>
  </si>
  <si>
    <r>
      <t>7.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All RCC/CC cast in situ shall be mechanically viberated.</t>
    </r>
  </si>
  <si>
    <r>
      <t>8.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Contractor has to bring samples of the material and handed to the Engineer Incharge free of cost.</t>
    </r>
  </si>
  <si>
    <r>
      <t>9.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 xml:space="preserve">All buildings debries &amp; surplus stuff not req. for use and construction shall be removed from the site the suitable disposal off by </t>
    </r>
  </si>
  <si>
    <r>
      <t>10.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contractors for which no extra cartages shall be paid.</t>
    </r>
  </si>
  <si>
    <r>
      <t>11.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work will be carried out as per PWD Specifications.</t>
    </r>
  </si>
  <si>
    <t>CONTRACTOR</t>
  </si>
  <si>
    <r>
      <t>1.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Any typographical errors in the schedule “B” are subject to correction with the reference to the schedule of rates General Item &amp; Water Supply and Sanitary Item 2012 in force from 01-07-2012 as approved by the standing rates committee Sindh, Karachi.</t>
    </r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</si>
</sst>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18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i/>
      <u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rgb="FF000000"/>
      <name val="Times New Roman"/>
      <family val="1"/>
    </font>
    <font>
      <b/>
      <i/>
      <u/>
      <sz val="1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i/>
      <u/>
      <sz val="12"/>
      <name val="Arial"/>
      <family val="2"/>
    </font>
    <font>
      <sz val="9"/>
      <name val="Arial Narrow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164" fontId="2" fillId="0" borderId="0" xfId="1" quotePrefix="1" applyNumberFormat="1" applyFont="1" applyAlignment="1">
      <alignment horizontal="right" wrapText="1"/>
    </xf>
    <xf numFmtId="2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left"/>
    </xf>
    <xf numFmtId="164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0" fontId="4" fillId="0" borderId="5" xfId="0" quotePrefix="1" applyFont="1" applyBorder="1" applyAlignment="1">
      <alignment horizontal="left"/>
    </xf>
    <xf numFmtId="1" fontId="4" fillId="0" borderId="0" xfId="0" applyNumberFormat="1" applyFont="1" applyFill="1" applyBorder="1"/>
    <xf numFmtId="0" fontId="8" fillId="0" borderId="0" xfId="0" applyFont="1"/>
    <xf numFmtId="0" fontId="9" fillId="0" borderId="0" xfId="0" applyFont="1" applyBorder="1" applyAlignment="1">
      <alignment horizontal="left"/>
    </xf>
    <xf numFmtId="164" fontId="4" fillId="0" borderId="0" xfId="1" quotePrefix="1" applyNumberFormat="1" applyFont="1" applyFill="1" applyBorder="1" applyAlignment="1">
      <alignment horizontal="right" vertical="top"/>
    </xf>
    <xf numFmtId="0" fontId="11" fillId="0" borderId="0" xfId="0" applyFont="1"/>
    <xf numFmtId="0" fontId="4" fillId="0" borderId="0" xfId="0" applyFont="1" applyFill="1" applyAlignment="1">
      <alignment horizontal="center"/>
    </xf>
    <xf numFmtId="0" fontId="2" fillId="0" borderId="0" xfId="0" quotePrefix="1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2" fontId="4" fillId="0" borderId="0" xfId="0" applyNumberFormat="1" applyFont="1" applyFill="1" applyBorder="1" applyAlignment="1">
      <alignment horizontal="right"/>
    </xf>
    <xf numFmtId="164" fontId="2" fillId="0" borderId="0" xfId="1" quotePrefix="1" applyNumberFormat="1" applyFont="1" applyBorder="1" applyAlignment="1">
      <alignment horizontal="right" wrapText="1"/>
    </xf>
    <xf numFmtId="0" fontId="2" fillId="0" borderId="0" xfId="0" quotePrefix="1" applyFont="1" applyFill="1"/>
    <xf numFmtId="0" fontId="2" fillId="0" borderId="0" xfId="0" applyFont="1" applyBorder="1"/>
    <xf numFmtId="0" fontId="2" fillId="0" borderId="0" xfId="0" applyFont="1" applyFill="1" applyAlignment="1">
      <alignment vertical="top"/>
    </xf>
    <xf numFmtId="0" fontId="12" fillId="0" borderId="0" xfId="0" applyFont="1" applyFill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 indent="15"/>
    </xf>
    <xf numFmtId="0" fontId="16" fillId="0" borderId="0" xfId="0" applyFont="1" applyAlignment="1">
      <alignment horizontal="left"/>
    </xf>
    <xf numFmtId="12" fontId="7" fillId="0" borderId="0" xfId="0" applyNumberFormat="1" applyFont="1" applyAlignment="1">
      <alignment horizontal="justify" vertical="top" wrapText="1"/>
    </xf>
    <xf numFmtId="0" fontId="16" fillId="0" borderId="0" xfId="0" applyFont="1" applyAlignment="1">
      <alignment vertical="top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40"/>
  <sheetViews>
    <sheetView tabSelected="1" view="pageBreakPreview" topLeftCell="A82" workbookViewId="0">
      <selection activeCell="A84" sqref="A84:J84"/>
    </sheetView>
  </sheetViews>
  <sheetFormatPr defaultRowHeight="15"/>
  <cols>
    <col min="1" max="1" width="5.7109375" style="12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2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2" t="s">
        <v>6</v>
      </c>
      <c r="B1" s="12"/>
      <c r="C1" s="75" t="s">
        <v>59</v>
      </c>
      <c r="D1" s="75"/>
      <c r="E1" s="75"/>
      <c r="F1" s="75"/>
      <c r="G1" s="75"/>
      <c r="H1" s="75"/>
      <c r="I1" s="75"/>
      <c r="J1" s="75"/>
      <c r="K1" s="75"/>
    </row>
    <row r="2" spans="1:11" ht="25.5" customHeight="1">
      <c r="C2" s="75"/>
      <c r="D2" s="75"/>
      <c r="E2" s="75"/>
      <c r="F2" s="75"/>
      <c r="G2" s="75"/>
      <c r="H2" s="75"/>
      <c r="I2" s="75"/>
      <c r="J2" s="75"/>
      <c r="K2" s="75"/>
    </row>
    <row r="3" spans="1:11" ht="15" customHeight="1" thickBot="1">
      <c r="C3" s="12"/>
      <c r="D3" s="17" t="s">
        <v>76</v>
      </c>
      <c r="E3" s="3"/>
      <c r="F3" s="3"/>
      <c r="G3" s="4"/>
      <c r="H3" s="34"/>
    </row>
    <row r="4" spans="1:11" ht="15" customHeight="1" thickBot="1">
      <c r="A4" s="14" t="s">
        <v>5</v>
      </c>
      <c r="B4" s="15" t="s">
        <v>14</v>
      </c>
      <c r="C4" s="7"/>
      <c r="D4" s="16" t="s">
        <v>13</v>
      </c>
      <c r="E4" s="7"/>
      <c r="F4" s="7" t="s">
        <v>12</v>
      </c>
      <c r="G4" s="16"/>
      <c r="H4" s="32"/>
      <c r="I4" s="9" t="s">
        <v>10</v>
      </c>
      <c r="J4" s="7" t="s">
        <v>11</v>
      </c>
      <c r="K4" s="8"/>
    </row>
    <row r="5" spans="1:11" ht="13.5" customHeight="1">
      <c r="A5" s="13"/>
      <c r="B5" s="50" t="s">
        <v>35</v>
      </c>
      <c r="D5" s="13"/>
      <c r="E5" s="13"/>
      <c r="F5" s="13"/>
      <c r="G5" s="13"/>
      <c r="H5" s="11"/>
      <c r="I5" s="13"/>
      <c r="J5" s="13"/>
      <c r="K5" s="13"/>
    </row>
    <row r="6" spans="1:11" ht="14.1" customHeight="1">
      <c r="A6" s="13"/>
      <c r="B6" s="50" t="s">
        <v>16</v>
      </c>
      <c r="D6" s="13"/>
      <c r="E6" s="13"/>
      <c r="F6" s="13"/>
      <c r="G6" s="13"/>
      <c r="H6" s="11"/>
      <c r="I6" s="13"/>
      <c r="J6" s="13"/>
      <c r="K6" s="13"/>
    </row>
    <row r="7" spans="1:11" ht="14.1" customHeight="1">
      <c r="A7" s="53">
        <v>1</v>
      </c>
      <c r="B7" s="58" t="s">
        <v>42</v>
      </c>
      <c r="C7" s="59"/>
      <c r="D7" s="60"/>
      <c r="E7" s="57"/>
      <c r="F7" s="38"/>
      <c r="G7" s="39"/>
      <c r="H7" s="40"/>
      <c r="I7" s="56"/>
      <c r="J7" s="41"/>
      <c r="K7" s="42"/>
    </row>
    <row r="8" spans="1:11" ht="14.1" customHeight="1">
      <c r="A8" s="53"/>
      <c r="B8" s="59" t="s">
        <v>43</v>
      </c>
      <c r="C8" s="59"/>
      <c r="D8" s="60">
        <v>5081.05</v>
      </c>
      <c r="E8" s="57" t="s">
        <v>8</v>
      </c>
      <c r="F8" s="38">
        <v>226</v>
      </c>
      <c r="G8" s="39" t="s">
        <v>7</v>
      </c>
      <c r="H8" s="40">
        <v>88</v>
      </c>
      <c r="I8" s="56" t="s">
        <v>44</v>
      </c>
      <c r="J8" s="41">
        <f>IF(MID(I8,1,2)=("P."),(ROUND(D8*((F8)+(H8/100)),)),IF(MID(I8,1,2)=("%o"),(ROUND(D8*(((F8)+(H8/100))/1000),)),IF(MID(I8,1,2)=("Ea"),(ROUND(D8*((F8)+(H8/100)),)),ROUND(D8*(((F8)+(H8/100))/100),))))</f>
        <v>11528</v>
      </c>
      <c r="K8" s="42" t="s">
        <v>9</v>
      </c>
    </row>
    <row r="9" spans="1:11" ht="14.1" customHeight="1">
      <c r="A9" s="53"/>
      <c r="B9" s="59"/>
      <c r="C9" s="59"/>
      <c r="D9" s="60"/>
      <c r="E9" s="57"/>
      <c r="F9" s="38"/>
      <c r="G9" s="39"/>
      <c r="H9" s="40"/>
      <c r="I9" s="56"/>
      <c r="J9" s="41"/>
      <c r="K9" s="42"/>
    </row>
    <row r="10" spans="1:11" ht="14.1" customHeight="1">
      <c r="A10" s="53">
        <v>2</v>
      </c>
      <c r="B10" s="35" t="s">
        <v>45</v>
      </c>
      <c r="C10" s="35"/>
      <c r="D10" s="60"/>
      <c r="E10" s="57"/>
      <c r="F10" s="38"/>
      <c r="G10" s="39"/>
      <c r="H10" s="40"/>
      <c r="I10" s="56"/>
      <c r="J10" s="41"/>
      <c r="K10" s="42"/>
    </row>
    <row r="11" spans="1:11" ht="14.1" customHeight="1">
      <c r="A11" s="53"/>
      <c r="B11" s="35" t="s">
        <v>46</v>
      </c>
      <c r="C11" s="35"/>
      <c r="D11" s="60"/>
      <c r="E11" s="57"/>
      <c r="F11" s="38"/>
      <c r="G11" s="39"/>
      <c r="H11" s="40"/>
      <c r="I11" s="56"/>
      <c r="J11" s="41"/>
      <c r="K11" s="42"/>
    </row>
    <row r="12" spans="1:11" ht="14.1" customHeight="1">
      <c r="A12" s="53"/>
      <c r="B12" s="35" t="s">
        <v>47</v>
      </c>
      <c r="C12" s="35"/>
      <c r="D12" s="60">
        <v>114.15</v>
      </c>
      <c r="E12" s="57" t="s">
        <v>8</v>
      </c>
      <c r="F12" s="38">
        <v>1160</v>
      </c>
      <c r="G12" s="39" t="s">
        <v>7</v>
      </c>
      <c r="H12" s="40">
        <v>6</v>
      </c>
      <c r="I12" s="56" t="s">
        <v>44</v>
      </c>
      <c r="J12" s="41">
        <f>IF(MID(I12,1,2)=("P."),(ROUND(D12*((F12)+(H12/100)),)),IF(MID(I12,1,2)=("%o"),(ROUND(D12*(((F12)+(H12/100))/1000),)),IF(MID(I12,1,2)=("Ea"),(ROUND(D12*((F12)+(H12/100)),)),ROUND(D12*(((F12)+(H12/100))/100),))))</f>
        <v>1324</v>
      </c>
      <c r="K12" s="42" t="s">
        <v>9</v>
      </c>
    </row>
    <row r="13" spans="1:11" ht="14.1" customHeight="1">
      <c r="A13" s="53"/>
      <c r="B13" s="35"/>
      <c r="C13" s="35"/>
      <c r="D13" s="60"/>
      <c r="E13" s="57"/>
      <c r="F13" s="38"/>
      <c r="G13" s="39"/>
      <c r="H13" s="40"/>
      <c r="I13" s="56"/>
      <c r="J13" s="41"/>
      <c r="K13" s="42"/>
    </row>
    <row r="14" spans="1:11" ht="14.1" customHeight="1">
      <c r="A14" s="13">
        <v>3</v>
      </c>
      <c r="B14" s="1" t="s">
        <v>22</v>
      </c>
      <c r="D14" s="60">
        <v>1947.91</v>
      </c>
      <c r="E14" s="57" t="s">
        <v>8</v>
      </c>
      <c r="F14" s="38">
        <v>1043</v>
      </c>
      <c r="G14" s="39" t="s">
        <v>7</v>
      </c>
      <c r="H14" s="40">
        <v>90</v>
      </c>
      <c r="I14" s="56" t="s">
        <v>44</v>
      </c>
      <c r="J14" s="41">
        <f>IF(MID(I14,1,2)=("P."),(ROUND(D14*((F14)+(H14/100)),)),IF(MID(I14,1,2)=("%o"),(ROUND(D14*(((F14)+(H14/100))/1000),)),IF(MID(I14,1,2)=("Ea"),(ROUND(D14*((F14)+(H14/100)),)),ROUND(D14*(((F14)+(H14/100))/100),))))</f>
        <v>20334</v>
      </c>
      <c r="K14" s="42" t="s">
        <v>9</v>
      </c>
    </row>
    <row r="15" spans="1:11" ht="14.1" customHeight="1">
      <c r="A15" s="13"/>
      <c r="D15" s="60"/>
      <c r="E15" s="57"/>
      <c r="F15" s="38"/>
      <c r="G15" s="39"/>
      <c r="H15" s="40"/>
      <c r="I15" s="56"/>
      <c r="J15" s="41"/>
      <c r="K15" s="42"/>
    </row>
    <row r="16" spans="1:11" ht="14.1" customHeight="1">
      <c r="A16" s="13">
        <v>4</v>
      </c>
      <c r="B16" s="1" t="s">
        <v>23</v>
      </c>
      <c r="D16" s="13"/>
      <c r="E16" s="13"/>
      <c r="F16" s="13"/>
      <c r="G16" s="13"/>
      <c r="H16" s="11"/>
      <c r="I16" s="13"/>
      <c r="J16" s="13"/>
      <c r="K16" s="13"/>
    </row>
    <row r="17" spans="1:11" ht="14.1" customHeight="1">
      <c r="A17" s="13"/>
      <c r="B17" s="1" t="s">
        <v>24</v>
      </c>
      <c r="D17" s="13"/>
      <c r="E17" s="13"/>
      <c r="F17" s="13"/>
      <c r="G17" s="13"/>
      <c r="H17" s="11"/>
      <c r="I17" s="13"/>
      <c r="J17" s="13"/>
      <c r="K17" s="13"/>
    </row>
    <row r="18" spans="1:11" ht="14.1" customHeight="1">
      <c r="A18" s="13"/>
      <c r="B18" s="1" t="s">
        <v>25</v>
      </c>
      <c r="D18" s="13"/>
      <c r="E18" s="13"/>
      <c r="F18" s="13"/>
      <c r="G18" s="13"/>
      <c r="H18" s="11"/>
      <c r="I18" s="13"/>
      <c r="J18" s="13"/>
      <c r="K18" s="13"/>
    </row>
    <row r="19" spans="1:11" ht="14.1" customHeight="1">
      <c r="A19" s="13"/>
      <c r="B19" s="1" t="s">
        <v>26</v>
      </c>
      <c r="D19" s="60">
        <v>5410.61</v>
      </c>
      <c r="E19" s="57" t="s">
        <v>8</v>
      </c>
      <c r="F19" s="38">
        <v>2717</v>
      </c>
      <c r="G19" s="39" t="s">
        <v>7</v>
      </c>
      <c r="H19" s="40">
        <v>0</v>
      </c>
      <c r="I19" s="56" t="s">
        <v>44</v>
      </c>
      <c r="J19" s="41">
        <f>IF(MID(I19,1,2)=("P."),(ROUND(D19*((F19)+(H19/100)),)),IF(MID(I19,1,2)=("%o"),(ROUND(D19*(((F19)+(H19/100))/1000),)),IF(MID(I19,1,2)=("Ea"),(ROUND(D19*((F19)+(H19/100)),)),ROUND(D19*(((F19)+(H19/100))/100),))))</f>
        <v>147006</v>
      </c>
      <c r="K19" s="42" t="s">
        <v>9</v>
      </c>
    </row>
    <row r="20" spans="1:11" ht="14.1" customHeight="1">
      <c r="A20" s="13"/>
      <c r="D20" s="60"/>
      <c r="E20" s="57"/>
      <c r="F20" s="38"/>
      <c r="G20" s="39"/>
      <c r="H20" s="40"/>
      <c r="I20" s="56"/>
      <c r="J20" s="41"/>
      <c r="K20" s="42"/>
    </row>
    <row r="21" spans="1:11" ht="14.1" customHeight="1">
      <c r="A21" s="53">
        <v>5</v>
      </c>
      <c r="B21" s="35" t="s">
        <v>60</v>
      </c>
      <c r="C21" s="64"/>
      <c r="D21" s="60"/>
      <c r="E21" s="57"/>
      <c r="F21" s="38"/>
      <c r="G21" s="39"/>
      <c r="H21" s="40"/>
      <c r="I21" s="56"/>
      <c r="J21" s="41"/>
      <c r="K21" s="42"/>
    </row>
    <row r="22" spans="1:11" ht="14.1" customHeight="1">
      <c r="A22" s="53"/>
      <c r="B22" s="35" t="s">
        <v>61</v>
      </c>
      <c r="C22" s="64"/>
      <c r="D22" s="60">
        <v>632.35</v>
      </c>
      <c r="E22" s="57" t="s">
        <v>8</v>
      </c>
      <c r="F22" s="38">
        <v>1952</v>
      </c>
      <c r="G22" s="39" t="s">
        <v>7</v>
      </c>
      <c r="H22" s="40">
        <v>50</v>
      </c>
      <c r="I22" s="56" t="s">
        <v>44</v>
      </c>
      <c r="J22" s="41">
        <f>IF(MID(I22,1,2)=("P."),(ROUND(D22*((F22)+(H22/100)),)),IF(MID(I22,1,2)=("%o"),(ROUND(D22*(((F22)+(H22/100))/1000),)),IF(MID(I22,1,2)=("Ea"),(ROUND(D22*((F22)+(H22/100)),)),ROUND(D22*(((F22)+(H22/100))/100),))))</f>
        <v>12347</v>
      </c>
      <c r="K22" s="42" t="s">
        <v>9</v>
      </c>
    </row>
    <row r="23" spans="1:11" ht="14.1" customHeight="1">
      <c r="A23" s="53"/>
      <c r="B23" s="35"/>
      <c r="C23" s="64"/>
      <c r="D23" s="60"/>
      <c r="E23" s="57"/>
      <c r="F23" s="38"/>
      <c r="G23" s="39"/>
      <c r="H23" s="40"/>
      <c r="I23" s="56"/>
      <c r="J23" s="41"/>
      <c r="K23" s="42"/>
    </row>
    <row r="24" spans="1:11" ht="14.25" customHeight="1">
      <c r="A24" s="53"/>
      <c r="B24" s="35"/>
      <c r="C24" s="64"/>
      <c r="D24" s="60"/>
      <c r="E24" s="57"/>
      <c r="F24" s="38"/>
      <c r="G24" s="39"/>
      <c r="H24" s="40"/>
      <c r="I24" s="56"/>
      <c r="J24" s="41"/>
      <c r="K24" s="42"/>
    </row>
    <row r="25" spans="1:11" ht="14.25" customHeight="1">
      <c r="A25" s="13"/>
      <c r="B25" s="18"/>
      <c r="C25" s="10"/>
      <c r="D25" s="10"/>
      <c r="E25" s="10"/>
      <c r="F25" s="10"/>
      <c r="G25" s="10"/>
      <c r="H25" s="33"/>
      <c r="I25" s="5" t="s">
        <v>18</v>
      </c>
      <c r="J25" s="30">
        <f>SUM(J8:J22)</f>
        <v>192539</v>
      </c>
      <c r="K25" s="23" t="s">
        <v>9</v>
      </c>
    </row>
    <row r="26" spans="1:11" ht="14.25" customHeight="1">
      <c r="A26" s="13"/>
      <c r="B26" s="50" t="s">
        <v>36</v>
      </c>
      <c r="C26" s="13"/>
      <c r="D26" s="13"/>
      <c r="E26" s="13"/>
      <c r="F26" s="13"/>
      <c r="G26" s="13"/>
      <c r="H26" s="11"/>
      <c r="I26" s="13"/>
      <c r="J26" s="13"/>
      <c r="K26" s="13"/>
    </row>
    <row r="27" spans="1:11" ht="14.25" customHeight="1">
      <c r="A27" s="13"/>
      <c r="B27" s="50" t="s">
        <v>17</v>
      </c>
      <c r="C27" s="13"/>
      <c r="D27" s="13"/>
      <c r="E27" s="13"/>
      <c r="F27" s="13"/>
      <c r="G27" s="13"/>
      <c r="H27" s="11"/>
      <c r="I27" s="13"/>
      <c r="J27" s="13"/>
      <c r="K27" s="13"/>
    </row>
    <row r="28" spans="1:11" ht="14.25" customHeight="1">
      <c r="A28" s="13">
        <v>1</v>
      </c>
      <c r="B28" s="52" t="s">
        <v>27</v>
      </c>
      <c r="C28" s="35"/>
      <c r="D28" s="36"/>
      <c r="E28" s="2"/>
      <c r="F28" s="27"/>
      <c r="G28" s="28"/>
      <c r="H28" s="33"/>
      <c r="I28" s="29"/>
      <c r="J28" s="24"/>
      <c r="K28" s="6"/>
    </row>
    <row r="29" spans="1:11" ht="14.25" customHeight="1">
      <c r="A29" s="13"/>
      <c r="B29" s="52" t="s">
        <v>48</v>
      </c>
      <c r="C29" s="35"/>
      <c r="D29" s="36"/>
      <c r="E29" s="2"/>
      <c r="F29" s="27"/>
      <c r="G29" s="28"/>
      <c r="H29" s="33"/>
      <c r="I29" s="29"/>
      <c r="J29" s="24"/>
      <c r="K29" s="6"/>
    </row>
    <row r="30" spans="1:11" ht="14.1" customHeight="1">
      <c r="A30" s="13"/>
      <c r="B30" s="52" t="s">
        <v>28</v>
      </c>
      <c r="C30" s="35"/>
      <c r="D30" s="36"/>
      <c r="E30" s="2"/>
      <c r="F30" s="27"/>
      <c r="G30" s="28"/>
      <c r="H30" s="33"/>
      <c r="I30" s="29"/>
      <c r="J30" s="24"/>
      <c r="K30" s="6"/>
    </row>
    <row r="31" spans="1:11" ht="14.1" customHeight="1">
      <c r="A31" s="13"/>
      <c r="B31" s="52" t="s">
        <v>29</v>
      </c>
      <c r="C31" s="35"/>
      <c r="D31" s="36"/>
      <c r="E31" s="2"/>
      <c r="F31" s="27"/>
      <c r="G31" s="28"/>
      <c r="H31" s="33"/>
      <c r="I31" s="29"/>
      <c r="J31" s="24"/>
      <c r="K31" s="6"/>
    </row>
    <row r="32" spans="1:11" ht="14.1" customHeight="1">
      <c r="A32" s="13"/>
      <c r="B32" s="52" t="s">
        <v>30</v>
      </c>
      <c r="C32" s="35"/>
      <c r="D32" s="36"/>
      <c r="E32" s="2"/>
      <c r="F32" s="27"/>
      <c r="G32" s="28"/>
      <c r="H32" s="33"/>
      <c r="I32" s="29"/>
      <c r="J32" s="24"/>
      <c r="K32" s="6"/>
    </row>
    <row r="33" spans="1:11" ht="14.1" customHeight="1">
      <c r="A33" s="13"/>
      <c r="B33" s="52" t="s">
        <v>31</v>
      </c>
      <c r="C33" s="35"/>
      <c r="D33" s="36"/>
      <c r="E33" s="2"/>
      <c r="F33" s="27"/>
      <c r="G33" s="28"/>
      <c r="H33" s="33"/>
      <c r="I33" s="29"/>
      <c r="J33" s="24"/>
      <c r="K33" s="6"/>
    </row>
    <row r="34" spans="1:11" ht="14.1" customHeight="1">
      <c r="A34" s="13"/>
      <c r="B34" s="52" t="s">
        <v>32</v>
      </c>
      <c r="C34" s="35"/>
      <c r="D34" s="36"/>
      <c r="E34" s="2"/>
      <c r="F34" s="27"/>
      <c r="G34" s="28"/>
      <c r="H34" s="33"/>
      <c r="I34" s="29"/>
      <c r="J34" s="24"/>
      <c r="K34" s="6"/>
    </row>
    <row r="35" spans="1:11" ht="14.1" customHeight="1">
      <c r="A35" s="13"/>
      <c r="B35" s="52" t="s">
        <v>33</v>
      </c>
      <c r="C35" s="35"/>
      <c r="D35" s="36"/>
      <c r="E35" s="2"/>
      <c r="F35" s="27"/>
      <c r="G35" s="28"/>
      <c r="H35" s="33"/>
      <c r="I35" s="29"/>
      <c r="J35" s="24"/>
      <c r="K35" s="6"/>
    </row>
    <row r="36" spans="1:11" ht="14.1" customHeight="1">
      <c r="A36" s="13"/>
      <c r="B36" s="52" t="s">
        <v>34</v>
      </c>
      <c r="C36" s="35"/>
      <c r="D36" s="36"/>
      <c r="E36" s="2"/>
      <c r="F36" s="27"/>
      <c r="G36" s="28"/>
      <c r="H36" s="33"/>
      <c r="I36" s="29"/>
      <c r="J36" s="24"/>
      <c r="K36" s="6"/>
    </row>
    <row r="37" spans="1:11" ht="14.1" customHeight="1">
      <c r="A37" s="13"/>
      <c r="B37" s="35" t="s">
        <v>20</v>
      </c>
      <c r="C37" s="35"/>
      <c r="D37" s="25">
        <v>1496.14</v>
      </c>
      <c r="E37" s="26" t="s">
        <v>8</v>
      </c>
      <c r="F37" s="27"/>
      <c r="G37" s="28" t="s">
        <v>7</v>
      </c>
      <c r="H37" s="33">
        <v>0</v>
      </c>
      <c r="I37" s="29" t="s">
        <v>4</v>
      </c>
      <c r="J37" s="24"/>
      <c r="K37" s="6" t="s">
        <v>9</v>
      </c>
    </row>
    <row r="38" spans="1:11" ht="14.1" customHeight="1">
      <c r="A38" s="13"/>
      <c r="B38" s="35"/>
      <c r="C38" s="35"/>
      <c r="D38" s="25"/>
      <c r="E38" s="26"/>
      <c r="F38" s="27"/>
      <c r="G38" s="28"/>
      <c r="H38" s="33"/>
      <c r="I38" s="29"/>
      <c r="J38" s="24"/>
      <c r="K38" s="6"/>
    </row>
    <row r="39" spans="1:11" ht="14.1" customHeight="1" thickBot="1">
      <c r="A39" s="13"/>
      <c r="B39" s="18"/>
      <c r="C39" s="10"/>
      <c r="D39" s="25"/>
      <c r="E39" s="2"/>
      <c r="F39" s="10"/>
      <c r="G39" s="10"/>
      <c r="H39" s="33"/>
      <c r="I39" s="5" t="s">
        <v>19</v>
      </c>
      <c r="J39" s="46"/>
      <c r="K39" s="47" t="s">
        <v>9</v>
      </c>
    </row>
    <row r="40" spans="1:11" ht="14.1" customHeight="1">
      <c r="A40" s="13"/>
      <c r="B40" s="18"/>
      <c r="C40" s="10"/>
      <c r="D40" s="10"/>
      <c r="E40" s="37"/>
      <c r="F40" s="38"/>
      <c r="G40" s="39"/>
      <c r="H40" s="40"/>
      <c r="I40" s="43"/>
      <c r="J40" s="44"/>
      <c r="K40" s="45"/>
    </row>
    <row r="41" spans="1:11" ht="14.1" customHeight="1">
      <c r="A41" s="13"/>
      <c r="B41" s="18"/>
      <c r="C41" s="10"/>
      <c r="D41" s="10"/>
      <c r="E41" s="37"/>
      <c r="F41" s="38"/>
      <c r="G41" s="39"/>
      <c r="H41" s="40"/>
      <c r="I41" s="43"/>
      <c r="J41" s="44"/>
      <c r="K41" s="45"/>
    </row>
    <row r="42" spans="1:11" ht="14.1" customHeight="1">
      <c r="A42" s="13"/>
      <c r="B42" s="18"/>
      <c r="C42" s="10"/>
      <c r="D42" s="10"/>
      <c r="E42" s="37"/>
      <c r="F42" s="38"/>
      <c r="G42" s="39"/>
      <c r="H42" s="40"/>
      <c r="I42" s="43"/>
      <c r="J42" s="44"/>
      <c r="K42" s="45"/>
    </row>
    <row r="43" spans="1:11" ht="14.1" customHeight="1">
      <c r="A43" s="53"/>
      <c r="B43" s="35"/>
      <c r="C43" s="35"/>
      <c r="D43" s="48"/>
      <c r="E43" s="55"/>
      <c r="F43" s="38"/>
      <c r="G43" s="62"/>
      <c r="H43" s="40"/>
      <c r="I43" s="56"/>
      <c r="J43" s="44"/>
      <c r="K43" s="45"/>
    </row>
    <row r="44" spans="1:11" ht="14.1" customHeight="1">
      <c r="A44" s="53"/>
      <c r="B44" s="65" t="s">
        <v>67</v>
      </c>
      <c r="C44" s="35"/>
      <c r="D44" s="48"/>
      <c r="E44" s="55"/>
      <c r="F44" s="38"/>
      <c r="G44" s="62"/>
      <c r="H44" s="40"/>
      <c r="I44" s="56"/>
      <c r="J44" s="44"/>
      <c r="K44" s="45"/>
    </row>
    <row r="45" spans="1:11" ht="14.1" customHeight="1">
      <c r="A45" s="13">
        <v>1</v>
      </c>
      <c r="B45" s="1" t="s">
        <v>37</v>
      </c>
      <c r="C45" s="13"/>
      <c r="D45" s="25"/>
      <c r="E45" s="26"/>
      <c r="F45" s="27"/>
      <c r="G45" s="28"/>
      <c r="H45" s="33"/>
      <c r="I45" s="29"/>
      <c r="J45" s="24"/>
      <c r="K45" s="6"/>
    </row>
    <row r="46" spans="1:11" ht="14.1" customHeight="1">
      <c r="A46" s="13"/>
      <c r="B46" s="1" t="s">
        <v>38</v>
      </c>
      <c r="C46" s="13"/>
      <c r="D46" s="25"/>
      <c r="E46" s="26"/>
      <c r="F46" s="27"/>
      <c r="G46" s="28"/>
      <c r="H46" s="33"/>
      <c r="I46" s="29"/>
      <c r="J46" s="24"/>
      <c r="K46" s="6"/>
    </row>
    <row r="47" spans="1:11" ht="14.1" customHeight="1">
      <c r="A47" s="13"/>
      <c r="B47" s="1" t="s">
        <v>39</v>
      </c>
      <c r="C47" s="13"/>
      <c r="D47" s="31">
        <v>15</v>
      </c>
      <c r="E47" s="2" t="s">
        <v>15</v>
      </c>
      <c r="F47" s="27">
        <v>1130</v>
      </c>
      <c r="G47" s="28" t="s">
        <v>7</v>
      </c>
      <c r="H47" s="33">
        <v>0</v>
      </c>
      <c r="I47" s="29" t="s">
        <v>49</v>
      </c>
      <c r="J47" s="24">
        <f>IF(MID(I47,1,2)=("P."),(ROUND(D47*((F47)+(H47/100)),)),IF(MID(I47,1,2)=("%o"),(ROUND(D47*(((F47)+(H47/100))/1000),)),IF(MID(I47,1,2)=("Ea"),(ROUND(D47*((F47)+(H47/100)),)),ROUND(D47*(((F47)+(H47/100))/100),))))</f>
        <v>16950</v>
      </c>
      <c r="K47" s="6" t="s">
        <v>9</v>
      </c>
    </row>
    <row r="48" spans="1:11" ht="14.1" customHeight="1">
      <c r="A48" s="13"/>
      <c r="C48" s="13"/>
      <c r="D48" s="31"/>
      <c r="E48" s="2"/>
      <c r="F48" s="27"/>
      <c r="G48" s="28"/>
      <c r="H48" s="33"/>
      <c r="I48" s="29"/>
      <c r="J48" s="24"/>
      <c r="K48" s="6"/>
    </row>
    <row r="49" spans="1:11" ht="14.1" customHeight="1">
      <c r="A49" s="53">
        <v>2</v>
      </c>
      <c r="B49" s="1" t="s">
        <v>50</v>
      </c>
      <c r="C49" s="20"/>
      <c r="D49" s="19"/>
      <c r="E49" s="2"/>
      <c r="F49" s="27"/>
      <c r="G49" s="28"/>
      <c r="H49" s="33"/>
      <c r="I49" s="29"/>
      <c r="J49" s="61"/>
      <c r="K49" s="54"/>
    </row>
    <row r="50" spans="1:11" ht="14.1" customHeight="1">
      <c r="A50" s="53"/>
      <c r="B50" s="1" t="s">
        <v>51</v>
      </c>
      <c r="C50" s="20"/>
      <c r="D50" s="19"/>
      <c r="E50" s="2"/>
      <c r="F50" s="27"/>
      <c r="G50" s="28"/>
      <c r="H50" s="33"/>
      <c r="I50" s="29"/>
      <c r="J50" s="61"/>
      <c r="K50" s="54"/>
    </row>
    <row r="51" spans="1:11" ht="14.1" customHeight="1">
      <c r="A51" s="53"/>
      <c r="B51" s="1" t="s">
        <v>52</v>
      </c>
      <c r="C51" s="20"/>
      <c r="D51" s="31">
        <v>6</v>
      </c>
      <c r="E51" s="2" t="s">
        <v>2</v>
      </c>
      <c r="F51" s="27">
        <v>985</v>
      </c>
      <c r="G51" s="28" t="s">
        <v>7</v>
      </c>
      <c r="H51" s="33">
        <v>0</v>
      </c>
      <c r="I51" s="29" t="s">
        <v>49</v>
      </c>
      <c r="J51" s="24">
        <f>IF(MID(I51,1,2)=("P."),(ROUND(D51*((F51)+(H51/100)),)),IF(MID(I51,1,2)=("%o"),(ROUND(D51*(((F51)+(H51/100))/1000),)),IF(MID(I51,1,2)=("Ea"),(ROUND(D51*((F51)+(H51/100)),)),ROUND(D51*(((F51)+(H51/100))/100),))))</f>
        <v>5910</v>
      </c>
      <c r="K51" s="6" t="s">
        <v>9</v>
      </c>
    </row>
    <row r="52" spans="1:11" ht="14.1" customHeight="1">
      <c r="A52" s="53"/>
      <c r="B52" s="35"/>
      <c r="C52" s="35"/>
    </row>
    <row r="53" spans="1:11" ht="14.1" customHeight="1">
      <c r="A53" s="53">
        <v>3</v>
      </c>
      <c r="B53" s="35" t="s">
        <v>53</v>
      </c>
      <c r="C53" s="35"/>
      <c r="D53" s="48"/>
      <c r="E53" s="55"/>
      <c r="F53" s="38"/>
      <c r="G53" s="62"/>
      <c r="H53" s="40"/>
      <c r="I53" s="56"/>
      <c r="J53" s="44"/>
      <c r="K53" s="45"/>
    </row>
    <row r="54" spans="1:11" ht="14.1" customHeight="1">
      <c r="A54" s="53"/>
      <c r="B54" s="35" t="s">
        <v>54</v>
      </c>
      <c r="C54" s="35"/>
      <c r="D54" s="31">
        <v>10</v>
      </c>
      <c r="E54" s="2" t="s">
        <v>2</v>
      </c>
      <c r="F54" s="27">
        <v>70</v>
      </c>
      <c r="G54" s="28" t="s">
        <v>7</v>
      </c>
      <c r="H54" s="33">
        <v>0</v>
      </c>
      <c r="I54" s="29" t="s">
        <v>3</v>
      </c>
      <c r="J54" s="24">
        <f>IF(MID(I54,1,2)=("P."),(ROUND(D54*((F54)+(H54/100)),)),IF(MID(I54,1,2)=("%o"),(ROUND(D54*(((F54)+(H54/100))/1000),)),IF(MID(I54,1,2)=("Ea"),(ROUND(D54*((F54)+(H54/100)),)),ROUND(D54*(((F54)+(H54/100))/100),))))</f>
        <v>700</v>
      </c>
      <c r="K54" s="6" t="s">
        <v>9</v>
      </c>
    </row>
    <row r="55" spans="1:11" ht="14.1" customHeight="1">
      <c r="A55" s="13"/>
      <c r="B55" s="18"/>
      <c r="C55" s="10"/>
      <c r="D55" s="10"/>
      <c r="E55" s="10"/>
      <c r="F55" s="10"/>
      <c r="G55" s="10"/>
      <c r="H55" s="33"/>
      <c r="I55" s="5" t="s">
        <v>56</v>
      </c>
      <c r="J55" s="30">
        <f>SUM(J47:J54)</f>
        <v>23560</v>
      </c>
      <c r="K55" s="23" t="s">
        <v>9</v>
      </c>
    </row>
    <row r="56" spans="1:11" ht="14.1" customHeight="1">
      <c r="A56" s="13"/>
      <c r="C56" s="10"/>
      <c r="D56" s="10"/>
      <c r="E56" s="37"/>
      <c r="F56" s="38"/>
      <c r="G56" s="39"/>
      <c r="H56" s="40"/>
      <c r="I56" s="43"/>
      <c r="J56" s="51"/>
      <c r="K56" s="45"/>
    </row>
    <row r="57" spans="1:11" ht="14.1" customHeight="1">
      <c r="A57" s="13"/>
      <c r="B57" s="50" t="s">
        <v>68</v>
      </c>
      <c r="C57" s="10"/>
      <c r="D57" s="10"/>
      <c r="E57" s="37"/>
      <c r="F57" s="38"/>
      <c r="G57" s="39"/>
      <c r="H57" s="40"/>
      <c r="I57" s="43"/>
      <c r="J57" s="51"/>
      <c r="K57" s="45"/>
    </row>
    <row r="58" spans="1:11" ht="15.75">
      <c r="A58" s="13"/>
      <c r="B58" s="50" t="s">
        <v>17</v>
      </c>
      <c r="C58" s="10"/>
      <c r="D58" s="10"/>
      <c r="E58" s="37"/>
      <c r="F58" s="38"/>
      <c r="G58" s="39"/>
      <c r="H58" s="40"/>
      <c r="I58" s="43"/>
      <c r="J58" s="51"/>
      <c r="K58" s="45"/>
    </row>
    <row r="59" spans="1:11">
      <c r="A59" s="13">
        <v>1</v>
      </c>
      <c r="B59" s="1" t="s">
        <v>62</v>
      </c>
      <c r="C59" s="10"/>
      <c r="D59" s="25"/>
      <c r="E59" s="26"/>
      <c r="F59" s="27"/>
      <c r="G59" s="28"/>
      <c r="H59" s="33"/>
      <c r="I59" s="29"/>
      <c r="J59" s="24"/>
      <c r="K59" s="6"/>
    </row>
    <row r="60" spans="1:11">
      <c r="A60" s="13"/>
      <c r="B60" s="1" t="s">
        <v>63</v>
      </c>
      <c r="C60" s="10"/>
      <c r="D60" s="31">
        <v>4</v>
      </c>
      <c r="E60" s="2" t="s">
        <v>2</v>
      </c>
      <c r="F60" s="27"/>
      <c r="G60" s="28" t="s">
        <v>7</v>
      </c>
      <c r="H60" s="33">
        <v>0</v>
      </c>
      <c r="I60" s="29" t="s">
        <v>3</v>
      </c>
      <c r="J60" s="24"/>
      <c r="K60" s="6" t="s">
        <v>9</v>
      </c>
    </row>
    <row r="61" spans="1:11">
      <c r="A61" s="13"/>
      <c r="C61" s="10"/>
      <c r="D61" s="31"/>
      <c r="E61" s="2"/>
      <c r="F61" s="27"/>
      <c r="G61" s="28"/>
      <c r="H61" s="33"/>
      <c r="I61" s="29"/>
      <c r="J61" s="24"/>
      <c r="K61" s="6"/>
    </row>
    <row r="62" spans="1:11">
      <c r="A62" s="13">
        <v>2</v>
      </c>
      <c r="B62" s="18" t="s">
        <v>64</v>
      </c>
      <c r="C62" s="10"/>
      <c r="D62" s="25"/>
      <c r="E62" s="26"/>
      <c r="F62" s="27"/>
      <c r="G62" s="28"/>
      <c r="H62" s="33"/>
      <c r="I62" s="29"/>
      <c r="J62" s="24"/>
      <c r="K62" s="6"/>
    </row>
    <row r="63" spans="1:11">
      <c r="A63" s="13"/>
      <c r="B63" s="18" t="s">
        <v>65</v>
      </c>
      <c r="C63" s="10"/>
      <c r="D63" s="31">
        <v>8</v>
      </c>
      <c r="E63" s="2" t="s">
        <v>2</v>
      </c>
      <c r="F63" s="27"/>
      <c r="G63" s="28" t="s">
        <v>7</v>
      </c>
      <c r="H63" s="33">
        <v>0</v>
      </c>
      <c r="I63" s="29" t="s">
        <v>3</v>
      </c>
      <c r="J63" s="24"/>
      <c r="K63" s="6" t="s">
        <v>9</v>
      </c>
    </row>
    <row r="64" spans="1:11">
      <c r="A64" s="13"/>
      <c r="B64" s="18"/>
      <c r="C64" s="10"/>
      <c r="D64" s="25"/>
      <c r="E64" s="26"/>
      <c r="F64" s="27"/>
      <c r="G64" s="28"/>
      <c r="H64" s="33"/>
      <c r="I64" s="29"/>
      <c r="J64" s="24"/>
      <c r="K64" s="6"/>
    </row>
    <row r="65" spans="1:11">
      <c r="A65" s="13">
        <v>3</v>
      </c>
      <c r="B65" s="1" t="s">
        <v>40</v>
      </c>
      <c r="C65" s="35"/>
      <c r="D65" s="36"/>
      <c r="E65" s="2"/>
      <c r="F65" s="27"/>
      <c r="G65" s="28"/>
      <c r="H65" s="33"/>
      <c r="I65" s="29"/>
      <c r="J65" s="24"/>
      <c r="K65" s="6"/>
    </row>
    <row r="66" spans="1:11">
      <c r="A66" s="13"/>
      <c r="B66" s="1" t="s">
        <v>41</v>
      </c>
      <c r="C66" s="35"/>
      <c r="D66" s="31">
        <v>10</v>
      </c>
      <c r="E66" s="2" t="s">
        <v>2</v>
      </c>
      <c r="F66" s="27"/>
      <c r="G66" s="28" t="s">
        <v>7</v>
      </c>
      <c r="H66" s="33">
        <v>0</v>
      </c>
      <c r="I66" s="29" t="s">
        <v>3</v>
      </c>
      <c r="J66" s="24"/>
      <c r="K66" s="6" t="s">
        <v>9</v>
      </c>
    </row>
    <row r="67" spans="1:11">
      <c r="A67" s="13"/>
      <c r="B67" s="18"/>
      <c r="C67" s="10"/>
      <c r="D67" s="25"/>
      <c r="E67" s="26"/>
      <c r="F67" s="27"/>
      <c r="G67" s="28"/>
      <c r="H67" s="33"/>
      <c r="I67" s="29"/>
      <c r="J67" s="24"/>
      <c r="K67" s="6"/>
    </row>
    <row r="68" spans="1:11">
      <c r="A68" s="13">
        <v>4</v>
      </c>
      <c r="B68" s="18" t="s">
        <v>66</v>
      </c>
      <c r="C68" s="10"/>
      <c r="D68" s="25"/>
      <c r="E68" s="26"/>
      <c r="F68" s="27"/>
      <c r="G68" s="28"/>
      <c r="H68" s="33"/>
      <c r="I68" s="29"/>
      <c r="J68" s="24"/>
      <c r="K68" s="6"/>
    </row>
    <row r="69" spans="1:11">
      <c r="A69" s="13"/>
      <c r="B69" s="18" t="s">
        <v>65</v>
      </c>
      <c r="C69" s="10"/>
      <c r="D69" s="31">
        <v>8</v>
      </c>
      <c r="E69" s="2" t="s">
        <v>2</v>
      </c>
      <c r="F69" s="27"/>
      <c r="G69" s="28" t="s">
        <v>7</v>
      </c>
      <c r="H69" s="33">
        <v>0</v>
      </c>
      <c r="I69" s="29" t="s">
        <v>3</v>
      </c>
      <c r="J69" s="24"/>
      <c r="K69" s="6" t="s">
        <v>9</v>
      </c>
    </row>
    <row r="70" spans="1:11">
      <c r="A70" s="13"/>
      <c r="B70" s="18"/>
      <c r="C70" s="10"/>
      <c r="D70" s="31"/>
      <c r="E70" s="2"/>
      <c r="F70" s="27"/>
      <c r="G70" s="28"/>
      <c r="H70" s="33"/>
      <c r="I70" s="29"/>
      <c r="J70" s="24"/>
      <c r="K70" s="6"/>
    </row>
    <row r="71" spans="1:11">
      <c r="A71" s="13">
        <v>5</v>
      </c>
      <c r="B71" s="1" t="s">
        <v>69</v>
      </c>
      <c r="C71" s="10"/>
      <c r="D71" s="10"/>
      <c r="E71" s="10"/>
      <c r="F71" s="10"/>
      <c r="G71" s="10"/>
      <c r="H71" s="33"/>
      <c r="I71" s="5"/>
      <c r="J71" s="21"/>
      <c r="K71" s="22"/>
    </row>
    <row r="72" spans="1:11">
      <c r="A72" s="13"/>
      <c r="B72" s="1" t="s">
        <v>70</v>
      </c>
      <c r="C72" s="10"/>
      <c r="D72" s="31">
        <v>2</v>
      </c>
      <c r="E72" s="2" t="s">
        <v>2</v>
      </c>
      <c r="F72" s="27"/>
      <c r="G72" s="28" t="s">
        <v>7</v>
      </c>
      <c r="H72" s="33">
        <v>0</v>
      </c>
      <c r="I72" s="29" t="s">
        <v>3</v>
      </c>
      <c r="J72" s="24"/>
      <c r="K72" s="6" t="s">
        <v>9</v>
      </c>
    </row>
    <row r="73" spans="1:11">
      <c r="A73" s="13"/>
      <c r="B73" s="18"/>
      <c r="C73" s="10"/>
      <c r="D73" s="31"/>
      <c r="E73" s="2"/>
      <c r="F73" s="27"/>
      <c r="G73" s="28"/>
      <c r="H73" s="33"/>
      <c r="I73" s="29"/>
      <c r="J73" s="24"/>
      <c r="K73" s="6"/>
    </row>
    <row r="74" spans="1:11">
      <c r="A74" s="13">
        <v>6</v>
      </c>
      <c r="B74" s="1" t="s">
        <v>71</v>
      </c>
      <c r="C74" s="10"/>
      <c r="D74" s="10"/>
      <c r="E74" s="10"/>
      <c r="F74" s="10"/>
      <c r="G74" s="10"/>
      <c r="H74" s="33"/>
      <c r="I74" s="5"/>
      <c r="J74" s="21"/>
      <c r="K74" s="22"/>
    </row>
    <row r="75" spans="1:11">
      <c r="A75" s="13"/>
      <c r="B75" s="1" t="s">
        <v>72</v>
      </c>
      <c r="D75" s="10"/>
      <c r="E75" s="10"/>
      <c r="F75" s="10"/>
      <c r="G75" s="10"/>
      <c r="H75" s="33"/>
      <c r="I75" s="5"/>
      <c r="J75" s="21"/>
      <c r="K75" s="22"/>
    </row>
    <row r="76" spans="1:11">
      <c r="A76" s="13"/>
      <c r="B76" s="1" t="s">
        <v>73</v>
      </c>
      <c r="D76" s="10"/>
      <c r="E76" s="10"/>
      <c r="F76" s="10"/>
      <c r="G76" s="10"/>
      <c r="H76" s="33"/>
      <c r="I76" s="5"/>
      <c r="J76" s="21"/>
      <c r="K76" s="22"/>
    </row>
    <row r="77" spans="1:11">
      <c r="A77" s="13"/>
      <c r="B77" s="1" t="s">
        <v>74</v>
      </c>
      <c r="C77" s="10"/>
      <c r="D77" s="10"/>
      <c r="E77" s="10"/>
      <c r="F77" s="10"/>
      <c r="G77" s="10"/>
      <c r="H77" s="33"/>
      <c r="I77" s="5"/>
      <c r="J77" s="21"/>
      <c r="K77" s="22"/>
    </row>
    <row r="78" spans="1:11">
      <c r="A78" s="13"/>
      <c r="B78" s="1" t="s">
        <v>75</v>
      </c>
      <c r="C78" s="10"/>
      <c r="D78" s="31">
        <v>6</v>
      </c>
      <c r="E78" s="2" t="s">
        <v>2</v>
      </c>
      <c r="F78" s="27"/>
      <c r="G78" s="28" t="s">
        <v>7</v>
      </c>
      <c r="H78" s="33">
        <v>0</v>
      </c>
      <c r="I78" s="29" t="s">
        <v>3</v>
      </c>
      <c r="J78" s="24"/>
      <c r="K78" s="6" t="s">
        <v>9</v>
      </c>
    </row>
    <row r="79" spans="1:11" ht="15.75" thickBot="1">
      <c r="A79" s="13"/>
      <c r="B79" s="49"/>
      <c r="C79" s="10"/>
      <c r="D79" s="25"/>
      <c r="E79" s="26"/>
      <c r="F79" s="10"/>
      <c r="G79" s="10"/>
      <c r="H79" s="33"/>
      <c r="I79" s="5" t="s">
        <v>55</v>
      </c>
      <c r="J79" s="46"/>
      <c r="K79" s="47" t="s">
        <v>9</v>
      </c>
    </row>
    <row r="80" spans="1:11">
      <c r="A80" s="13"/>
      <c r="B80" s="49"/>
      <c r="C80" s="10"/>
      <c r="D80" s="25"/>
      <c r="E80" s="26"/>
      <c r="F80" s="10"/>
      <c r="G80" s="10"/>
      <c r="H80" s="33"/>
      <c r="I80" s="5"/>
      <c r="J80" s="21"/>
      <c r="K80" s="22"/>
    </row>
    <row r="81" spans="1:11">
      <c r="A81" s="13"/>
      <c r="B81" s="49"/>
      <c r="C81" s="10"/>
      <c r="D81" s="25"/>
      <c r="E81" s="26"/>
      <c r="F81" s="10"/>
      <c r="G81" s="10"/>
      <c r="H81" s="33"/>
      <c r="I81" s="5"/>
      <c r="J81" s="21"/>
      <c r="K81" s="22"/>
    </row>
    <row r="82" spans="1:11" ht="15.75">
      <c r="A82" s="73" t="s">
        <v>77</v>
      </c>
      <c r="B82" s="49"/>
      <c r="C82" s="10"/>
      <c r="D82" s="25"/>
      <c r="E82" s="26"/>
      <c r="F82" s="10"/>
      <c r="G82" s="10"/>
      <c r="H82" s="33"/>
      <c r="I82" s="5"/>
      <c r="J82" s="21"/>
      <c r="K82" s="22"/>
    </row>
    <row r="83" spans="1:11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22"/>
    </row>
    <row r="84" spans="1:11" ht="30.75" customHeight="1">
      <c r="A84" s="76" t="s">
        <v>89</v>
      </c>
      <c r="B84" s="76"/>
      <c r="C84" s="76"/>
      <c r="D84" s="76"/>
      <c r="E84" s="76"/>
      <c r="F84" s="76"/>
      <c r="G84" s="76"/>
      <c r="H84" s="76"/>
      <c r="I84" s="76"/>
      <c r="J84" s="76"/>
      <c r="K84" s="22"/>
    </row>
    <row r="85" spans="1:11">
      <c r="A85" s="74" t="s">
        <v>78</v>
      </c>
      <c r="B85" s="74"/>
      <c r="C85" s="74"/>
      <c r="D85" s="74"/>
      <c r="E85" s="74"/>
      <c r="F85" s="74"/>
      <c r="G85" s="74"/>
      <c r="H85" s="74"/>
      <c r="I85" s="74"/>
      <c r="J85" s="74"/>
      <c r="K85" s="22"/>
    </row>
    <row r="86" spans="1:11">
      <c r="A86" s="74" t="s">
        <v>79</v>
      </c>
      <c r="B86" s="74"/>
      <c r="C86" s="74"/>
      <c r="D86" s="74"/>
      <c r="E86" s="74"/>
      <c r="F86" s="74"/>
      <c r="G86" s="74"/>
      <c r="H86" s="74"/>
      <c r="I86" s="74"/>
      <c r="J86" s="74"/>
      <c r="K86" s="22"/>
    </row>
    <row r="87" spans="1:11">
      <c r="A87" s="74" t="s">
        <v>80</v>
      </c>
      <c r="B87" s="74"/>
      <c r="C87" s="74"/>
      <c r="D87" s="74"/>
      <c r="E87" s="74"/>
      <c r="F87" s="74"/>
      <c r="G87" s="74"/>
      <c r="H87" s="74"/>
      <c r="I87" s="74"/>
      <c r="J87" s="74"/>
      <c r="K87" s="22"/>
    </row>
    <row r="88" spans="1:11">
      <c r="A88" s="74" t="s">
        <v>81</v>
      </c>
      <c r="B88" s="74"/>
      <c r="C88" s="74"/>
      <c r="D88" s="74"/>
      <c r="E88" s="74"/>
      <c r="F88" s="74"/>
      <c r="G88" s="74"/>
      <c r="H88" s="74"/>
      <c r="I88" s="74"/>
      <c r="J88" s="74"/>
      <c r="K88" s="22"/>
    </row>
    <row r="89" spans="1:11">
      <c r="A89" s="74" t="s">
        <v>82</v>
      </c>
      <c r="B89" s="74"/>
      <c r="C89" s="74"/>
      <c r="D89" s="74"/>
      <c r="E89" s="74"/>
      <c r="F89" s="74"/>
      <c r="G89" s="74"/>
      <c r="H89" s="74"/>
      <c r="I89" s="74"/>
      <c r="J89" s="74"/>
      <c r="K89" s="22"/>
    </row>
    <row r="90" spans="1:11">
      <c r="A90" s="74" t="s">
        <v>83</v>
      </c>
      <c r="B90" s="74"/>
      <c r="C90" s="74"/>
      <c r="D90" s="74"/>
      <c r="E90" s="74"/>
      <c r="F90" s="74"/>
      <c r="G90" s="74"/>
      <c r="H90" s="74"/>
      <c r="I90" s="74"/>
      <c r="J90" s="74"/>
      <c r="K90" s="22"/>
    </row>
    <row r="91" spans="1:11">
      <c r="A91" s="74" t="s">
        <v>84</v>
      </c>
      <c r="B91" s="74"/>
      <c r="C91" s="74"/>
      <c r="D91" s="74"/>
      <c r="E91" s="74"/>
      <c r="F91" s="74"/>
      <c r="G91" s="74"/>
      <c r="H91" s="74"/>
      <c r="I91" s="74"/>
      <c r="J91" s="74"/>
      <c r="K91" s="22"/>
    </row>
    <row r="92" spans="1:11">
      <c r="A92" s="74" t="s">
        <v>85</v>
      </c>
      <c r="B92" s="74"/>
      <c r="C92" s="74"/>
      <c r="D92" s="74"/>
      <c r="E92" s="74"/>
      <c r="F92" s="74"/>
      <c r="G92" s="74"/>
      <c r="H92" s="74"/>
      <c r="I92" s="74"/>
      <c r="J92" s="74"/>
      <c r="K92" s="22"/>
    </row>
    <row r="93" spans="1:11">
      <c r="A93" s="74" t="s">
        <v>86</v>
      </c>
      <c r="B93" s="74"/>
      <c r="C93" s="74"/>
      <c r="D93" s="74"/>
      <c r="E93" s="74"/>
      <c r="F93" s="74"/>
      <c r="G93" s="74"/>
      <c r="H93" s="74"/>
      <c r="I93" s="74"/>
      <c r="J93" s="74"/>
      <c r="K93" s="22"/>
    </row>
    <row r="94" spans="1:11">
      <c r="A94" s="74" t="s">
        <v>87</v>
      </c>
      <c r="B94" s="74"/>
      <c r="C94" s="74"/>
      <c r="D94" s="74"/>
      <c r="E94" s="74"/>
      <c r="F94" s="74"/>
      <c r="G94" s="74"/>
      <c r="H94" s="74"/>
      <c r="I94" s="74"/>
      <c r="J94" s="74"/>
      <c r="K94" s="22"/>
    </row>
    <row r="95" spans="1:11">
      <c r="A95" s="13"/>
      <c r="B95" s="49"/>
      <c r="C95" s="10"/>
      <c r="D95" s="25"/>
      <c r="E95" s="26"/>
      <c r="F95" s="10"/>
      <c r="G95" s="10"/>
      <c r="H95" s="33"/>
      <c r="I95" s="5"/>
      <c r="J95" s="21"/>
      <c r="K95" s="22"/>
    </row>
    <row r="96" spans="1:1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spans="1:1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1:11">
      <c r="A99" s="13"/>
      <c r="B99" s="11" t="s">
        <v>88</v>
      </c>
      <c r="C99" s="66"/>
      <c r="D99" s="66"/>
      <c r="E99" s="66" t="s">
        <v>0</v>
      </c>
      <c r="F99" s="66"/>
      <c r="G99" s="69"/>
      <c r="H99" s="66"/>
      <c r="I99" s="71"/>
      <c r="J99" s="71" t="s">
        <v>57</v>
      </c>
      <c r="K99" s="71"/>
    </row>
    <row r="100" spans="1:11">
      <c r="A100" s="53"/>
      <c r="B100" s="63"/>
      <c r="C100" s="66"/>
      <c r="D100" s="66"/>
      <c r="E100" s="70" t="s">
        <v>21</v>
      </c>
      <c r="F100" s="66"/>
      <c r="G100" s="69"/>
      <c r="H100" s="66"/>
      <c r="I100" s="71"/>
      <c r="J100" s="72" t="s">
        <v>58</v>
      </c>
      <c r="K100" s="71"/>
    </row>
    <row r="101" spans="1:11">
      <c r="A101" s="13"/>
      <c r="B101" s="63"/>
      <c r="C101" s="66"/>
      <c r="D101" s="66"/>
      <c r="E101" s="66" t="s">
        <v>1</v>
      </c>
      <c r="F101" s="66"/>
      <c r="G101" s="69"/>
      <c r="H101" s="66"/>
      <c r="I101" s="71"/>
      <c r="J101" s="71" t="s">
        <v>1</v>
      </c>
      <c r="K101" s="71"/>
    </row>
    <row r="102" spans="1:11">
      <c r="A102" s="13"/>
      <c r="B102" s="63"/>
      <c r="C102" s="66"/>
      <c r="D102" s="67"/>
      <c r="E102" s="67"/>
      <c r="F102" s="67"/>
      <c r="G102" s="68"/>
      <c r="H102" s="67"/>
      <c r="I102" s="67"/>
      <c r="J102" s="67"/>
      <c r="K102" s="67"/>
    </row>
    <row r="103" spans="1:11">
      <c r="A103" s="1"/>
      <c r="H103" s="1"/>
    </row>
    <row r="104" spans="1:11">
      <c r="A104" s="1"/>
      <c r="H104" s="1"/>
    </row>
    <row r="105" spans="1:11">
      <c r="A105" s="1"/>
      <c r="H105" s="1"/>
    </row>
    <row r="106" spans="1:11">
      <c r="A106" s="1"/>
      <c r="H106" s="1"/>
    </row>
    <row r="107" spans="1:11">
      <c r="A107" s="1"/>
      <c r="H107" s="1"/>
    </row>
    <row r="108" spans="1:11">
      <c r="A108" s="1"/>
      <c r="H108" s="1"/>
    </row>
    <row r="109" spans="1:11">
      <c r="A109" s="1"/>
      <c r="H109" s="1"/>
    </row>
    <row r="110" spans="1:11">
      <c r="A110" s="1"/>
      <c r="H110" s="1"/>
    </row>
    <row r="111" spans="1:11">
      <c r="A111" s="1"/>
      <c r="H111" s="1"/>
    </row>
    <row r="112" spans="1:11">
      <c r="A112" s="1"/>
      <c r="H112" s="1"/>
    </row>
    <row r="113" spans="1:8">
      <c r="A113" s="1"/>
      <c r="H113" s="1"/>
    </row>
    <row r="114" spans="1:8">
      <c r="A114" s="1"/>
      <c r="H114" s="1"/>
    </row>
    <row r="115" spans="1:8">
      <c r="A115" s="1"/>
      <c r="H115" s="1"/>
    </row>
    <row r="116" spans="1:8">
      <c r="A116" s="1"/>
      <c r="H116" s="1"/>
    </row>
    <row r="117" spans="1:8">
      <c r="A117" s="1"/>
      <c r="H117" s="1"/>
    </row>
    <row r="118" spans="1:8">
      <c r="A118" s="1"/>
      <c r="H118" s="1"/>
    </row>
    <row r="119" spans="1:8">
      <c r="A119" s="1"/>
      <c r="H119" s="1"/>
    </row>
    <row r="120" spans="1:8">
      <c r="A120" s="1"/>
      <c r="H120" s="1"/>
    </row>
    <row r="121" spans="1:8">
      <c r="A121" s="1"/>
      <c r="H121" s="1"/>
    </row>
    <row r="122" spans="1:8">
      <c r="A122" s="1"/>
      <c r="H122" s="1"/>
    </row>
    <row r="123" spans="1:8">
      <c r="A123" s="1"/>
      <c r="H123" s="1"/>
    </row>
    <row r="124" spans="1:8">
      <c r="A124" s="1"/>
      <c r="H124" s="1"/>
    </row>
    <row r="125" spans="1:8">
      <c r="A125" s="1"/>
      <c r="H125" s="1"/>
    </row>
    <row r="126" spans="1:8">
      <c r="A126" s="1"/>
      <c r="H126" s="1"/>
    </row>
    <row r="127" spans="1:8">
      <c r="A127" s="1"/>
      <c r="H127" s="1"/>
    </row>
    <row r="128" spans="1:8">
      <c r="A128" s="1"/>
      <c r="H128" s="1"/>
    </row>
    <row r="129" spans="1:8">
      <c r="A129" s="1"/>
      <c r="H129" s="1"/>
    </row>
    <row r="130" spans="1:8">
      <c r="A130" s="1"/>
      <c r="H130" s="1"/>
    </row>
    <row r="131" spans="1:8">
      <c r="A131" s="1"/>
      <c r="H131" s="1"/>
    </row>
    <row r="132" spans="1:8">
      <c r="A132" s="1"/>
      <c r="H132" s="1"/>
    </row>
    <row r="133" spans="1:8">
      <c r="A133" s="1"/>
      <c r="H133" s="1"/>
    </row>
    <row r="134" spans="1:8">
      <c r="A134" s="1"/>
      <c r="H134" s="1"/>
    </row>
    <row r="135" spans="1:8">
      <c r="A135" s="1"/>
      <c r="H135" s="1"/>
    </row>
    <row r="136" spans="1:8">
      <c r="A136" s="1"/>
      <c r="H136" s="1"/>
    </row>
    <row r="137" spans="1:8">
      <c r="A137" s="1"/>
      <c r="H137" s="1"/>
    </row>
    <row r="138" spans="1:8">
      <c r="A138" s="1"/>
      <c r="H138" s="1"/>
    </row>
    <row r="139" spans="1:8">
      <c r="A139" s="1"/>
      <c r="H139" s="1"/>
    </row>
    <row r="140" spans="1:8">
      <c r="A140" s="1"/>
      <c r="H140" s="1"/>
    </row>
    <row r="141" spans="1:8">
      <c r="A141" s="1"/>
      <c r="H141" s="1"/>
    </row>
    <row r="142" spans="1:8">
      <c r="A142" s="1"/>
      <c r="H142" s="1"/>
    </row>
    <row r="143" spans="1:8">
      <c r="A143" s="1"/>
      <c r="H143" s="1"/>
    </row>
    <row r="144" spans="1:8">
      <c r="A144" s="1"/>
      <c r="H144" s="1"/>
    </row>
    <row r="145" spans="1:8">
      <c r="A145" s="1"/>
      <c r="H145" s="1"/>
    </row>
    <row r="146" spans="1:8">
      <c r="A146" s="1"/>
      <c r="H146" s="1"/>
    </row>
    <row r="147" spans="1:8">
      <c r="A147" s="1"/>
      <c r="H147" s="1"/>
    </row>
    <row r="148" spans="1:8">
      <c r="A148" s="1"/>
      <c r="H148" s="1"/>
    </row>
    <row r="149" spans="1:8">
      <c r="A149" s="1"/>
      <c r="H149" s="1"/>
    </row>
    <row r="150" spans="1:8">
      <c r="A150" s="1"/>
      <c r="H150" s="1"/>
    </row>
    <row r="151" spans="1:8">
      <c r="A151" s="1"/>
      <c r="H151" s="1"/>
    </row>
    <row r="152" spans="1:8">
      <c r="A152" s="1"/>
      <c r="H152" s="1"/>
    </row>
    <row r="153" spans="1:8">
      <c r="A153" s="1"/>
      <c r="H153" s="1"/>
    </row>
    <row r="154" spans="1:8">
      <c r="A154" s="1"/>
      <c r="H154" s="1"/>
    </row>
    <row r="155" spans="1:8">
      <c r="A155" s="1"/>
      <c r="H155" s="1"/>
    </row>
    <row r="156" spans="1:8">
      <c r="A156" s="1"/>
      <c r="H156" s="1"/>
    </row>
    <row r="157" spans="1:8">
      <c r="A157" s="1"/>
      <c r="H157" s="1"/>
    </row>
    <row r="158" spans="1:8">
      <c r="A158" s="1"/>
      <c r="H158" s="1"/>
    </row>
    <row r="159" spans="1:8">
      <c r="A159" s="1"/>
      <c r="H159" s="1"/>
    </row>
    <row r="160" spans="1:8">
      <c r="A160" s="1"/>
      <c r="H160" s="1"/>
    </row>
    <row r="161" spans="1:8">
      <c r="A161" s="1"/>
      <c r="H161" s="1"/>
    </row>
    <row r="162" spans="1:8">
      <c r="A162" s="1"/>
      <c r="H162" s="1"/>
    </row>
    <row r="163" spans="1:8">
      <c r="A163" s="1"/>
      <c r="H163" s="1"/>
    </row>
    <row r="164" spans="1:8">
      <c r="A164" s="1"/>
      <c r="H164" s="1"/>
    </row>
    <row r="165" spans="1:8">
      <c r="A165" s="1"/>
      <c r="H165" s="1"/>
    </row>
    <row r="166" spans="1:8">
      <c r="A166" s="1"/>
      <c r="H166" s="1"/>
    </row>
    <row r="167" spans="1:8">
      <c r="A167" s="1"/>
      <c r="H167" s="1"/>
    </row>
    <row r="168" spans="1:8">
      <c r="A168" s="1"/>
      <c r="H168" s="1"/>
    </row>
    <row r="169" spans="1:8">
      <c r="A169" s="1"/>
      <c r="H169" s="1"/>
    </row>
    <row r="170" spans="1:8">
      <c r="A170" s="1"/>
      <c r="H170" s="1"/>
    </row>
    <row r="171" spans="1:8">
      <c r="A171" s="1"/>
      <c r="H171" s="1"/>
    </row>
    <row r="172" spans="1:8">
      <c r="A172" s="1"/>
      <c r="H172" s="1"/>
    </row>
    <row r="173" spans="1:8">
      <c r="A173" s="1"/>
      <c r="H173" s="1"/>
    </row>
    <row r="174" spans="1:8">
      <c r="A174" s="1"/>
      <c r="H174" s="1"/>
    </row>
    <row r="175" spans="1:8">
      <c r="A175" s="1"/>
      <c r="H175" s="1"/>
    </row>
    <row r="176" spans="1:8">
      <c r="A176" s="1"/>
      <c r="H176" s="1"/>
    </row>
    <row r="177" spans="1:8">
      <c r="A177" s="1"/>
      <c r="H177" s="1"/>
    </row>
    <row r="178" spans="1:8">
      <c r="A178" s="1"/>
      <c r="H178" s="1"/>
    </row>
    <row r="179" spans="1:8">
      <c r="A179" s="1"/>
      <c r="H179" s="1"/>
    </row>
    <row r="180" spans="1:8">
      <c r="A180" s="1"/>
      <c r="H180" s="1"/>
    </row>
    <row r="181" spans="1:8">
      <c r="A181" s="1"/>
      <c r="H181" s="1"/>
    </row>
    <row r="182" spans="1:8">
      <c r="A182" s="1"/>
      <c r="H182" s="1"/>
    </row>
    <row r="183" spans="1:8">
      <c r="A183" s="1"/>
      <c r="H183" s="1"/>
    </row>
    <row r="184" spans="1:8">
      <c r="A184" s="1"/>
      <c r="H184" s="1"/>
    </row>
    <row r="185" spans="1:8">
      <c r="A185" s="1"/>
      <c r="H185" s="1"/>
    </row>
    <row r="186" spans="1:8">
      <c r="A186" s="1"/>
      <c r="H186" s="1"/>
    </row>
    <row r="187" spans="1:8">
      <c r="A187" s="1"/>
      <c r="H187" s="1"/>
    </row>
    <row r="188" spans="1:8">
      <c r="A188" s="1"/>
      <c r="H188" s="1"/>
    </row>
    <row r="189" spans="1:8">
      <c r="A189" s="1"/>
      <c r="H189" s="1"/>
    </row>
    <row r="190" spans="1:8">
      <c r="A190" s="1"/>
      <c r="H190" s="1"/>
    </row>
    <row r="191" spans="1:8">
      <c r="A191" s="1"/>
      <c r="H191" s="1"/>
    </row>
    <row r="192" spans="1:8">
      <c r="A192" s="1"/>
      <c r="H192" s="1"/>
    </row>
    <row r="193" spans="1:8">
      <c r="A193" s="1"/>
      <c r="H193" s="1"/>
    </row>
    <row r="194" spans="1:8">
      <c r="A194" s="1"/>
      <c r="H194" s="1"/>
    </row>
    <row r="195" spans="1:8">
      <c r="A195" s="1"/>
      <c r="H195" s="1"/>
    </row>
    <row r="196" spans="1:8">
      <c r="A196" s="1"/>
      <c r="H196" s="1"/>
    </row>
    <row r="197" spans="1:8">
      <c r="A197" s="1"/>
      <c r="H197" s="1"/>
    </row>
    <row r="198" spans="1:8">
      <c r="A198" s="1"/>
      <c r="H198" s="1"/>
    </row>
    <row r="199" spans="1:8">
      <c r="A199" s="1"/>
      <c r="H199" s="1"/>
    </row>
    <row r="200" spans="1:8">
      <c r="A200" s="1"/>
      <c r="H200" s="1"/>
    </row>
    <row r="201" spans="1:8">
      <c r="A201" s="1"/>
      <c r="H201" s="1"/>
    </row>
    <row r="202" spans="1:8">
      <c r="A202" s="1"/>
      <c r="H202" s="1"/>
    </row>
    <row r="203" spans="1:8">
      <c r="A203" s="1"/>
      <c r="H203" s="1"/>
    </row>
    <row r="204" spans="1:8">
      <c r="A204" s="1"/>
      <c r="H204" s="1"/>
    </row>
    <row r="205" spans="1:8">
      <c r="A205" s="1"/>
      <c r="H205" s="1"/>
    </row>
    <row r="206" spans="1:8">
      <c r="A206" s="1"/>
      <c r="H206" s="1"/>
    </row>
    <row r="207" spans="1:8">
      <c r="A207" s="1"/>
      <c r="H207" s="1"/>
    </row>
    <row r="208" spans="1:8">
      <c r="A208" s="1"/>
      <c r="H208" s="1"/>
    </row>
    <row r="209" spans="1:8">
      <c r="A209" s="1"/>
      <c r="H209" s="1"/>
    </row>
    <row r="210" spans="1:8">
      <c r="A210" s="1"/>
      <c r="H210" s="1"/>
    </row>
    <row r="211" spans="1:8">
      <c r="A211" s="1"/>
      <c r="H211" s="1"/>
    </row>
    <row r="212" spans="1:8">
      <c r="A212" s="1"/>
      <c r="H212" s="1"/>
    </row>
    <row r="213" spans="1:8">
      <c r="A213" s="1"/>
      <c r="H213" s="1"/>
    </row>
    <row r="214" spans="1:8">
      <c r="A214" s="1"/>
      <c r="H214" s="1"/>
    </row>
    <row r="215" spans="1:8">
      <c r="A215" s="1"/>
      <c r="H215" s="1"/>
    </row>
    <row r="216" spans="1:8">
      <c r="A216" s="1"/>
      <c r="H216" s="1"/>
    </row>
    <row r="217" spans="1:8">
      <c r="A217" s="1"/>
      <c r="H217" s="1"/>
    </row>
    <row r="218" spans="1:8">
      <c r="A218" s="1"/>
      <c r="H218" s="1"/>
    </row>
    <row r="219" spans="1:8">
      <c r="A219" s="1"/>
      <c r="H219" s="1"/>
    </row>
    <row r="220" spans="1:8">
      <c r="A220" s="1"/>
      <c r="H220" s="1"/>
    </row>
    <row r="221" spans="1:8">
      <c r="A221" s="1"/>
      <c r="H221" s="1"/>
    </row>
    <row r="222" spans="1:8">
      <c r="A222" s="1"/>
      <c r="H222" s="1"/>
    </row>
    <row r="223" spans="1:8">
      <c r="A223" s="1"/>
      <c r="H223" s="1"/>
    </row>
    <row r="224" spans="1:8">
      <c r="A224" s="1"/>
      <c r="H224" s="1"/>
    </row>
    <row r="225" spans="1:8">
      <c r="A225" s="1"/>
      <c r="H225" s="1"/>
    </row>
    <row r="226" spans="1:8">
      <c r="A226" s="1"/>
      <c r="H226" s="1"/>
    </row>
    <row r="227" spans="1:8">
      <c r="A227" s="1"/>
      <c r="H227" s="1"/>
    </row>
    <row r="228" spans="1:8">
      <c r="A228" s="1"/>
      <c r="H228" s="1"/>
    </row>
    <row r="229" spans="1:8">
      <c r="A229" s="1"/>
      <c r="H229" s="1"/>
    </row>
    <row r="230" spans="1:8">
      <c r="A230" s="1"/>
      <c r="H230" s="1"/>
    </row>
    <row r="231" spans="1:8">
      <c r="A231" s="1"/>
      <c r="H231" s="1"/>
    </row>
    <row r="232" spans="1:8">
      <c r="A232" s="1"/>
      <c r="H232" s="1"/>
    </row>
    <row r="233" spans="1:8">
      <c r="A233" s="1"/>
      <c r="H233" s="1"/>
    </row>
    <row r="234" spans="1:8">
      <c r="A234" s="1"/>
      <c r="H234" s="1"/>
    </row>
    <row r="235" spans="1:8">
      <c r="A235" s="1"/>
      <c r="H235" s="1"/>
    </row>
    <row r="236" spans="1:8">
      <c r="A236" s="1"/>
      <c r="H236" s="1"/>
    </row>
    <row r="237" spans="1:8">
      <c r="A237" s="1"/>
      <c r="H237" s="1"/>
    </row>
    <row r="238" spans="1:8">
      <c r="A238" s="1"/>
      <c r="H238" s="1"/>
    </row>
    <row r="239" spans="1:8">
      <c r="A239" s="1"/>
      <c r="H239" s="1"/>
    </row>
    <row r="240" spans="1:8">
      <c r="A240" s="1"/>
      <c r="H240" s="1"/>
    </row>
    <row r="241" spans="1:8">
      <c r="A241" s="1"/>
      <c r="H241" s="1"/>
    </row>
    <row r="242" spans="1:8">
      <c r="A242" s="1"/>
      <c r="H242" s="1"/>
    </row>
    <row r="243" spans="1:8">
      <c r="A243" s="1"/>
      <c r="H243" s="1"/>
    </row>
    <row r="244" spans="1:8">
      <c r="A244" s="1"/>
      <c r="H244" s="1"/>
    </row>
    <row r="245" spans="1:8">
      <c r="A245" s="1"/>
      <c r="H245" s="1"/>
    </row>
    <row r="246" spans="1:8">
      <c r="A246" s="1"/>
      <c r="H246" s="1"/>
    </row>
    <row r="247" spans="1:8">
      <c r="A247" s="1"/>
      <c r="H247" s="1"/>
    </row>
    <row r="248" spans="1:8">
      <c r="A248" s="1"/>
      <c r="H248" s="1"/>
    </row>
    <row r="249" spans="1:8">
      <c r="A249" s="1"/>
      <c r="H249" s="1"/>
    </row>
    <row r="250" spans="1:8">
      <c r="A250" s="1"/>
      <c r="H250" s="1"/>
    </row>
    <row r="251" spans="1:8">
      <c r="A251" s="1"/>
      <c r="H251" s="1"/>
    </row>
    <row r="252" spans="1:8">
      <c r="A252" s="1"/>
      <c r="H252" s="1"/>
    </row>
    <row r="253" spans="1:8">
      <c r="A253" s="1"/>
      <c r="H253" s="1"/>
    </row>
    <row r="254" spans="1:8">
      <c r="A254" s="1"/>
      <c r="H254" s="1"/>
    </row>
    <row r="255" spans="1:8">
      <c r="A255" s="1"/>
      <c r="H255" s="1"/>
    </row>
    <row r="256" spans="1:8">
      <c r="A256" s="1"/>
      <c r="H256" s="1"/>
    </row>
    <row r="257" spans="1:8">
      <c r="A257" s="1"/>
      <c r="H257" s="1"/>
    </row>
    <row r="258" spans="1:8">
      <c r="A258" s="1"/>
      <c r="H258" s="1"/>
    </row>
    <row r="259" spans="1:8">
      <c r="A259" s="1"/>
      <c r="H259" s="1"/>
    </row>
    <row r="260" spans="1:8">
      <c r="A260" s="1"/>
      <c r="H260" s="1"/>
    </row>
    <row r="261" spans="1:8">
      <c r="A261" s="1"/>
      <c r="H261" s="1"/>
    </row>
    <row r="262" spans="1:8">
      <c r="A262" s="1"/>
      <c r="H262" s="1"/>
    </row>
    <row r="263" spans="1:8">
      <c r="A263" s="1"/>
      <c r="H263" s="1"/>
    </row>
    <row r="264" spans="1:8">
      <c r="A264" s="1"/>
      <c r="H264" s="1"/>
    </row>
    <row r="265" spans="1:8">
      <c r="A265" s="1"/>
      <c r="H265" s="1"/>
    </row>
    <row r="266" spans="1:8">
      <c r="A266" s="1"/>
      <c r="H266" s="1"/>
    </row>
    <row r="267" spans="1:8">
      <c r="A267" s="1"/>
      <c r="H267" s="1"/>
    </row>
    <row r="268" spans="1:8">
      <c r="A268" s="1"/>
      <c r="H268" s="1"/>
    </row>
    <row r="269" spans="1:8">
      <c r="A269" s="1"/>
      <c r="H269" s="1"/>
    </row>
    <row r="270" spans="1:8">
      <c r="A270" s="1"/>
      <c r="H270" s="1"/>
    </row>
    <row r="271" spans="1:8">
      <c r="A271" s="1"/>
      <c r="H271" s="1"/>
    </row>
    <row r="272" spans="1:8">
      <c r="A272" s="1"/>
      <c r="H272" s="1"/>
    </row>
    <row r="273" spans="1:8">
      <c r="A273" s="1"/>
      <c r="H273" s="1"/>
    </row>
    <row r="274" spans="1:8">
      <c r="A274" s="1"/>
      <c r="H274" s="1"/>
    </row>
    <row r="275" spans="1:8">
      <c r="A275" s="1"/>
      <c r="H275" s="1"/>
    </row>
    <row r="276" spans="1:8">
      <c r="A276" s="1"/>
      <c r="H276" s="1"/>
    </row>
    <row r="277" spans="1:8">
      <c r="A277" s="1"/>
      <c r="H277" s="1"/>
    </row>
    <row r="278" spans="1:8">
      <c r="A278" s="1"/>
      <c r="H278" s="1"/>
    </row>
    <row r="279" spans="1:8">
      <c r="A279" s="1"/>
      <c r="H279" s="1"/>
    </row>
    <row r="280" spans="1:8">
      <c r="A280" s="1"/>
      <c r="H280" s="1"/>
    </row>
    <row r="281" spans="1:8">
      <c r="A281" s="1"/>
      <c r="H281" s="1"/>
    </row>
    <row r="282" spans="1:8">
      <c r="A282" s="1"/>
      <c r="H282" s="1"/>
    </row>
    <row r="283" spans="1:8">
      <c r="A283" s="1"/>
      <c r="H283" s="1"/>
    </row>
    <row r="284" spans="1:8">
      <c r="A284" s="1"/>
      <c r="H284" s="1"/>
    </row>
    <row r="285" spans="1:8">
      <c r="A285" s="1"/>
      <c r="H285" s="1"/>
    </row>
    <row r="286" spans="1:8">
      <c r="A286" s="1"/>
      <c r="H286" s="1"/>
    </row>
    <row r="287" spans="1:8">
      <c r="A287" s="1"/>
      <c r="H287" s="1"/>
    </row>
    <row r="288" spans="1:8">
      <c r="A288" s="1"/>
      <c r="H288" s="1"/>
    </row>
    <row r="289" spans="1:8">
      <c r="A289" s="1"/>
      <c r="H289" s="1"/>
    </row>
    <row r="290" spans="1:8">
      <c r="A290" s="1"/>
      <c r="H290" s="1"/>
    </row>
    <row r="291" spans="1:8">
      <c r="A291" s="1"/>
      <c r="H291" s="1"/>
    </row>
    <row r="292" spans="1:8">
      <c r="A292" s="1"/>
      <c r="H292" s="1"/>
    </row>
    <row r="293" spans="1:8">
      <c r="A293" s="1"/>
      <c r="H293" s="1"/>
    </row>
    <row r="294" spans="1:8">
      <c r="A294" s="1"/>
      <c r="H294" s="1"/>
    </row>
    <row r="295" spans="1:8">
      <c r="A295" s="1"/>
      <c r="H295" s="1"/>
    </row>
    <row r="296" spans="1:8">
      <c r="A296" s="1"/>
      <c r="H296" s="1"/>
    </row>
    <row r="297" spans="1:8">
      <c r="A297" s="1"/>
      <c r="H297" s="1"/>
    </row>
    <row r="298" spans="1:8">
      <c r="A298" s="1"/>
      <c r="H298" s="1"/>
    </row>
    <row r="299" spans="1:8">
      <c r="A299" s="1"/>
      <c r="H299" s="1"/>
    </row>
    <row r="300" spans="1:8">
      <c r="A300" s="1"/>
      <c r="H300" s="1"/>
    </row>
    <row r="301" spans="1:8">
      <c r="A301" s="1"/>
      <c r="H301" s="1"/>
    </row>
    <row r="302" spans="1:8">
      <c r="A302" s="1"/>
      <c r="H302" s="1"/>
    </row>
    <row r="303" spans="1:8">
      <c r="A303" s="1"/>
      <c r="H303" s="1"/>
    </row>
    <row r="304" spans="1:8">
      <c r="A304" s="1"/>
      <c r="H304" s="1"/>
    </row>
    <row r="305" spans="1:8">
      <c r="A305" s="1"/>
      <c r="H305" s="1"/>
    </row>
    <row r="306" spans="1:8">
      <c r="A306" s="1"/>
      <c r="H306" s="1"/>
    </row>
    <row r="307" spans="1:8">
      <c r="A307" s="1"/>
      <c r="H307" s="1"/>
    </row>
    <row r="308" spans="1:8">
      <c r="A308" s="1"/>
      <c r="H308" s="1"/>
    </row>
    <row r="309" spans="1:8">
      <c r="A309" s="1"/>
      <c r="H309" s="1"/>
    </row>
    <row r="310" spans="1:8">
      <c r="A310" s="1"/>
      <c r="H310" s="1"/>
    </row>
    <row r="311" spans="1:8">
      <c r="A311" s="1"/>
      <c r="H311" s="1"/>
    </row>
    <row r="312" spans="1:8">
      <c r="A312" s="1"/>
      <c r="H312" s="1"/>
    </row>
    <row r="313" spans="1:8">
      <c r="A313" s="1"/>
      <c r="H313" s="1"/>
    </row>
    <row r="314" spans="1:8">
      <c r="A314" s="1"/>
      <c r="H314" s="1"/>
    </row>
    <row r="315" spans="1:8">
      <c r="A315" s="1"/>
      <c r="H315" s="1"/>
    </row>
    <row r="316" spans="1:8">
      <c r="A316" s="1"/>
      <c r="H316" s="1"/>
    </row>
    <row r="317" spans="1:8">
      <c r="A317" s="1"/>
      <c r="H317" s="1"/>
    </row>
    <row r="318" spans="1:8">
      <c r="A318" s="1"/>
      <c r="H318" s="1"/>
    </row>
    <row r="319" spans="1:8">
      <c r="A319" s="1"/>
      <c r="H319" s="1"/>
    </row>
    <row r="320" spans="1:8">
      <c r="A320" s="1"/>
      <c r="H320" s="1"/>
    </row>
    <row r="321" spans="1:8">
      <c r="A321" s="1"/>
      <c r="H321" s="1"/>
    </row>
    <row r="322" spans="1:8">
      <c r="A322" s="1"/>
      <c r="H322" s="1"/>
    </row>
    <row r="323" spans="1:8">
      <c r="A323" s="1"/>
      <c r="H323" s="1"/>
    </row>
    <row r="324" spans="1:8">
      <c r="A324" s="1"/>
      <c r="H324" s="1"/>
    </row>
    <row r="325" spans="1:8">
      <c r="A325" s="1"/>
      <c r="H325" s="1"/>
    </row>
    <row r="326" spans="1:8">
      <c r="A326" s="1"/>
      <c r="H326" s="1"/>
    </row>
    <row r="327" spans="1:8">
      <c r="A327" s="1"/>
      <c r="H327" s="1"/>
    </row>
    <row r="328" spans="1:8">
      <c r="A328" s="1"/>
      <c r="H328" s="1"/>
    </row>
    <row r="329" spans="1:8">
      <c r="A329" s="1"/>
      <c r="H329" s="1"/>
    </row>
    <row r="330" spans="1:8">
      <c r="A330" s="1"/>
      <c r="H330" s="1"/>
    </row>
    <row r="331" spans="1:8">
      <c r="A331" s="1"/>
      <c r="H331" s="1"/>
    </row>
    <row r="332" spans="1:8">
      <c r="A332" s="1"/>
      <c r="H332" s="1"/>
    </row>
    <row r="333" spans="1:8">
      <c r="A333" s="1"/>
      <c r="H333" s="1"/>
    </row>
    <row r="334" spans="1:8">
      <c r="A334" s="1"/>
      <c r="H334" s="1"/>
    </row>
    <row r="335" spans="1:8">
      <c r="A335" s="1"/>
      <c r="H335" s="1"/>
    </row>
    <row r="336" spans="1:8">
      <c r="A336" s="1"/>
      <c r="H336" s="1"/>
    </row>
    <row r="337" spans="1:8">
      <c r="A337" s="1"/>
      <c r="H337" s="1"/>
    </row>
    <row r="338" spans="1:8">
      <c r="A338" s="1"/>
      <c r="H338" s="1"/>
    </row>
    <row r="339" spans="1:8">
      <c r="A339" s="1"/>
      <c r="H339" s="1"/>
    </row>
    <row r="340" spans="1:8">
      <c r="A340" s="1"/>
      <c r="H340" s="1"/>
    </row>
  </sheetData>
  <mergeCells count="13">
    <mergeCell ref="C1:K2"/>
    <mergeCell ref="A83:J83"/>
    <mergeCell ref="A84:J84"/>
    <mergeCell ref="A85:J85"/>
    <mergeCell ref="A86:J86"/>
    <mergeCell ref="A92:J92"/>
    <mergeCell ref="A93:J93"/>
    <mergeCell ref="A94:J94"/>
    <mergeCell ref="A87:J87"/>
    <mergeCell ref="A88:J88"/>
    <mergeCell ref="A89:J89"/>
    <mergeCell ref="A90:J90"/>
    <mergeCell ref="A91:J91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(Abs)</vt:lpstr>
      <vt:lpstr>'(Abs)'!Print_Area</vt:lpstr>
      <vt:lpstr>'(Abs)'!Print_Titles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qudoos</cp:lastModifiedBy>
  <cp:lastPrinted>2015-05-10T13:39:44Z</cp:lastPrinted>
  <dcterms:created xsi:type="dcterms:W3CDTF">2004-01-20T03:33:34Z</dcterms:created>
  <dcterms:modified xsi:type="dcterms:W3CDTF">2015-05-13T01:20:30Z</dcterms:modified>
</cp:coreProperties>
</file>